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9440" windowHeight="7635" activeTab="3"/>
  </bookViews>
  <sheets>
    <sheet name="แผนงานการศึกษา" sheetId="12" r:id="rId1"/>
    <sheet name="แผนงานการรักษาความสงบภายใน" sheetId="9" r:id="rId2"/>
    <sheet name="แผนงานสร้างความเข้มแข็ง" sheetId="11" r:id="rId3"/>
    <sheet name="แผนงานงบกลาง" sheetId="14" r:id="rId4"/>
    <sheet name="Sheet1" sheetId="13" r:id="rId5"/>
  </sheets>
  <definedNames>
    <definedName name="_xlnm.Print_Area" localSheetId="3">แผนงานงบกลาง!$A$1:$R$22</definedName>
    <definedName name="_xlnm.Print_Area" localSheetId="2">แผนงานสร้างความเข้มแข็ง!$A$1:$R$27</definedName>
    <definedName name="_xlnm.Print_Titles" localSheetId="1">แผนงานการรักษาความสงบภายใน!$1:$8</definedName>
    <definedName name="_xlnm.Print_Titles" localSheetId="3">แผนงานงบกลาง!$1:$8</definedName>
    <definedName name="_xlnm.Print_Titles" localSheetId="2">แผนงานสร้างความเข้มแข็ง!$1:$8</definedName>
  </definedNames>
  <calcPr calcId="145621"/>
</workbook>
</file>

<file path=xl/calcChain.xml><?xml version="1.0" encoding="utf-8"?>
<calcChain xmlns="http://schemas.openxmlformats.org/spreadsheetml/2006/main">
  <c r="D27" i="11" l="1"/>
  <c r="D34" i="9"/>
  <c r="D22" i="14" l="1"/>
  <c r="D14" i="12" l="1"/>
</calcChain>
</file>

<file path=xl/sharedStrings.xml><?xml version="1.0" encoding="utf-8"?>
<sst xmlns="http://schemas.openxmlformats.org/spreadsheetml/2006/main" count="227" uniqueCount="111">
  <si>
    <t>บัญชีโครงการ/กิจกรรม/งบประมาณ</t>
  </si>
  <si>
    <t>องค์การบริหารส่วนตำบลบ้านกุ่ม  อำเภอสองพี่น้อง  จังหวัดสุพรรณบุรี</t>
  </si>
  <si>
    <t>ลำดับ</t>
  </si>
  <si>
    <t>ที่</t>
  </si>
  <si>
    <t>โครงการ/กิจกรรม</t>
  </si>
  <si>
    <t>รายละเอียดของโครงการ/</t>
  </si>
  <si>
    <t>กิจกรรม</t>
  </si>
  <si>
    <t>งบประมาณ</t>
  </si>
  <si>
    <t>สถานที่</t>
  </si>
  <si>
    <t>ดำเนินการ</t>
  </si>
  <si>
    <t>หน่วยดำเนินการ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</si>
  <si>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</si>
  <si>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</si>
  <si>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</si>
  <si>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</si>
  <si>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</si>
  <si>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</si>
  <si>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</si>
  <si>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</si>
  <si>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</si>
  <si>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</si>
  <si>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</si>
  <si>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</si>
  <si>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รวม</t>
  </si>
  <si>
    <t>พ.ศ. 2561</t>
  </si>
  <si>
    <t>2. ยุทธศาสตร์ การพัฒนาสังคมการยกระดับคุณภาพชีวิต และปลอดภัยในชีวิตและทรัพย์สิน</t>
  </si>
  <si>
    <t>อบต.บ้านกุ่ม</t>
  </si>
  <si>
    <t>สำนักปลัด</t>
  </si>
  <si>
    <t>โครงการป้องกันและลดอุบัติเหตุทาง</t>
  </si>
  <si>
    <t>ท้องถนนในช่วงเทศกาลปีใหม่</t>
  </si>
  <si>
    <t>เทศกาลปีใหม่</t>
  </si>
  <si>
    <t>ศูนย์ อปพร.</t>
  </si>
  <si>
    <t>ตำบลบ้านกุ่ม</t>
  </si>
  <si>
    <t>บริเวณหน้าวัด</t>
  </si>
  <si>
    <t>บางสะแก</t>
  </si>
  <si>
    <t>ตั้งจุดตรวจเส้นทางการคมนาคมช่วง</t>
  </si>
  <si>
    <t>ท้องถนนในช่วงเทศกาลสงกรานต์</t>
  </si>
  <si>
    <t>เทศกาลสงกรานต์</t>
  </si>
  <si>
    <t>โครงการอบรมให้ความรู้เรื่องการป้องกัน</t>
  </si>
  <si>
    <t>และบรรเทาสาธารณภัย</t>
  </si>
  <si>
    <t>เพื่อให้ความรู้เกี่ยวกับการป้องกันและ</t>
  </si>
  <si>
    <t>บรรเทาสาธารณภัย</t>
  </si>
  <si>
    <t xml:space="preserve">ยาเสพติดจังหวัดสุพรรณบุรี </t>
  </si>
  <si>
    <t>อุดหนุนศูนย์</t>
  </si>
  <si>
    <t>อำนวยการป้องกัน</t>
  </si>
  <si>
    <t>และปราบปราม</t>
  </si>
  <si>
    <t>ยาเสพติดจังหวัด</t>
  </si>
  <si>
    <t>สุพรรณบุรี</t>
  </si>
  <si>
    <t>โครงการพัฒนาบทบาทสตรี</t>
  </si>
  <si>
    <t>เพื่อให้สตรีในตำบลบ้านกุ่ม มีบทบาทใน</t>
  </si>
  <si>
    <t>ด้านต่างๆ</t>
  </si>
  <si>
    <t>โครงการพัฒนาคุณภาพชีวิตผู้สูงอายุ</t>
  </si>
  <si>
    <t>เพื่อพัฒนาคุณภาพชีวิตผู้สูงอายุให้มีสภาพ</t>
  </si>
  <si>
    <t>ชีวิตที่ดีขึ้น</t>
  </si>
  <si>
    <t>โครงการป้องกันและแก้ไขปัญหาความ</t>
  </si>
  <si>
    <t>ผู้พิการและผู้ด้อยโอกาส</t>
  </si>
  <si>
    <t xml:space="preserve">โครงการเคาะประตูเยี่ยมบ้านผู้สูงอายุ </t>
  </si>
  <si>
    <t>เพื่อลงพื้นที่เยี่ยมบ้านผู้สูงอายุ/คนพิการ</t>
  </si>
  <si>
    <t>ผู้ด้อยโอกาสที่ไม่สามารถออกมาร่วมกิจกรรม</t>
  </si>
  <si>
    <t>ในชุมชนได้</t>
  </si>
  <si>
    <t>กองการศึกษา</t>
  </si>
  <si>
    <t>ศาสนาและวัฒนธรรม</t>
  </si>
  <si>
    <t>เพื่อพัฒนาเด็กเล็กและเยาวชนตำบล</t>
  </si>
  <si>
    <t>เด็กและเยาวชน</t>
  </si>
  <si>
    <t>บ้านกุ่มให้มีคุณภาพชีวิตที่ดี</t>
  </si>
  <si>
    <t>ในตำบลบ้านกุ่ม</t>
  </si>
  <si>
    <t>2.1 แผนงานการศึกษา</t>
  </si>
  <si>
    <t>2.2 แผนงานการรักษาความสงบภายใน</t>
  </si>
  <si>
    <t>แผนดำเนินงาน ประจำปีงบประมาณ พ.ศ. 2562</t>
  </si>
  <si>
    <t>พ.ศ. 2562</t>
  </si>
  <si>
    <t>อุดหนุนศูนย์อำนวยการป้องกันและ</t>
  </si>
  <si>
    <t>ปราบปรามยาเสพติดจังหวัด</t>
  </si>
  <si>
    <t xml:space="preserve">สุพรรณบุรี เพื่อเป็นค่าใช้จ่าย  </t>
  </si>
  <si>
    <t>ตามโครงการราษฎร์ - รัฐ ร่วมใจ</t>
  </si>
  <si>
    <t>รณรงค์ป้องกันและแก้ไขปัญหา</t>
  </si>
  <si>
    <t>ประจำปี 2562</t>
  </si>
  <si>
    <t>อุดหนุนงบประมาณให้กับศูนย์</t>
  </si>
  <si>
    <t>อำนวยการป้องกันและปราบปราม</t>
  </si>
  <si>
    <t>ยาเสพติด จังหวัดสุพรรณบุรี</t>
  </si>
  <si>
    <t>(แผน 4 ปี พ.ศ. 2561 -2564 )</t>
  </si>
  <si>
    <t>โครงการพัฒนาเด็กและเยาวชน</t>
  </si>
  <si>
    <t xml:space="preserve">(แผน 4 ปี พ.ศ. 2561 - 2564 </t>
  </si>
  <si>
    <t>หน้า 100 ข้อ 6)</t>
  </si>
  <si>
    <t>หน้า 102 ข้อ 10)</t>
  </si>
  <si>
    <t>รุนแรงต่อเด็ก สตรี และบุคคลใน</t>
  </si>
  <si>
    <t>เพื่อให้สังคมและชุมชนมีส่วนร่วมใน</t>
  </si>
  <si>
    <t>การป้องกัน แก้ไขปัญหาและเฝ้าระวัง</t>
  </si>
  <si>
    <t>ปัญหาในพื้นที่</t>
  </si>
  <si>
    <t xml:space="preserve">ครอบครัว (แผน 4 ปี พ.ศ. 2561 - </t>
  </si>
  <si>
    <t>2564  หน้า 101 ข้อ 7)</t>
  </si>
  <si>
    <t>หน้า 104 ข้อ 17)</t>
  </si>
  <si>
    <t>(แผน 4 ปี พ.ศ. 2561 - 2564</t>
  </si>
  <si>
    <t>หน้า 95 ข้อ 1)</t>
  </si>
  <si>
    <t xml:space="preserve">(แผน 4 ปี พ.ศ. 2561 -2564 </t>
  </si>
  <si>
    <t>หน้า 195 ข้อ 1)</t>
  </si>
  <si>
    <t>หน้า 93 ข้อ 10)</t>
  </si>
  <si>
    <t>หน้า 91 ข้อ 5)</t>
  </si>
  <si>
    <t>หน้า 91 ข้อ 4)</t>
  </si>
  <si>
    <t>โครงการจ่ายเงินสงเคราะห์ผู้สูงอายุ</t>
  </si>
  <si>
    <t>หน้า 106 ข้อ 1)</t>
  </si>
  <si>
    <t>เพื่อช่วยเหลือผู้สูงอายุให้มีรายได้</t>
  </si>
  <si>
    <t>เลี้ยงตนเอง</t>
  </si>
  <si>
    <t>โครงการจ่ายเงินสงเคราะห์คนพิการ</t>
  </si>
  <si>
    <t>หน้า 106 ข้อ 2)</t>
  </si>
  <si>
    <t>เพื่อช่วยเหลือคนพิการให้มีรายได้</t>
  </si>
  <si>
    <t>เลี้ยงตนเองและลดภาระผู้เลี้ยงดู</t>
  </si>
  <si>
    <t>หน้า 107 ข้อ 3)</t>
  </si>
  <si>
    <t>โครงการจ่ายเงินสงเคราะห์ผู้ป่วยเอดส์</t>
  </si>
  <si>
    <t>เพื่อช่วยเหลือผู้ป่วยเอดส์ให้มีรายได้</t>
  </si>
  <si>
    <t>2.3 แผนงานสร้างความเข้มแข็งของชุมชน</t>
  </si>
  <si>
    <t>2.4 แผนงานงบกลาง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</si>
</sst>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color rgb="FFFF0000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0" xfId="0" applyFont="1" applyFill="1"/>
    <xf numFmtId="0" fontId="3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/>
    <xf numFmtId="3" fontId="4" fillId="2" borderId="2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/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7" fillId="2" borderId="2" xfId="0" applyFont="1" applyFill="1" applyBorder="1"/>
    <xf numFmtId="0" fontId="7" fillId="2" borderId="4" xfId="0" applyFont="1" applyFill="1" applyBorder="1" applyAlignment="1">
      <alignment horizontal="center"/>
    </xf>
    <xf numFmtId="0" fontId="7" fillId="2" borderId="4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3" xfId="0" applyFont="1" applyFill="1" applyBorder="1"/>
    <xf numFmtId="0" fontId="7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7" fillId="2" borderId="6" xfId="0" applyFont="1" applyFill="1" applyBorder="1"/>
    <xf numFmtId="0" fontId="3" fillId="3" borderId="1" xfId="0" applyFont="1" applyFill="1" applyBorder="1" applyAlignment="1">
      <alignment horizontal="center"/>
    </xf>
    <xf numFmtId="164" fontId="3" fillId="3" borderId="1" xfId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textRotation="90"/>
    </xf>
    <xf numFmtId="0" fontId="4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10439400" y="123825"/>
          <a:ext cx="13144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14</xdr:col>
      <xdr:colOff>63500</xdr:colOff>
      <xdr:row>9</xdr:row>
      <xdr:rowOff>42333</xdr:rowOff>
    </xdr:from>
    <xdr:to>
      <xdr:col>16</xdr:col>
      <xdr:colOff>10583</xdr:colOff>
      <xdr:row>9</xdr:row>
      <xdr:rowOff>63500</xdr:rowOff>
    </xdr:to>
    <xdr:cxnSp macro="">
      <xdr:nvCxnSpPr>
        <xdr:cNvPr id="4" name="Straight Arrow Connector 3"/>
        <xdr:cNvCxnSpPr/>
      </xdr:nvCxnSpPr>
      <xdr:spPr>
        <a:xfrm flipV="1">
          <a:off x="9461500" y="2963333"/>
          <a:ext cx="455083" cy="21167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161925</xdr:colOff>
      <xdr:row>0</xdr:row>
      <xdr:rowOff>152400</xdr:rowOff>
    </xdr:from>
    <xdr:to>
      <xdr:col>16</xdr:col>
      <xdr:colOff>0</xdr:colOff>
      <xdr:row>1</xdr:row>
      <xdr:rowOff>209550</xdr:rowOff>
    </xdr:to>
    <xdr:sp macro="" textlink="">
      <xdr:nvSpPr>
        <xdr:cNvPr id="3" name="TextBox 2"/>
        <xdr:cNvSpPr txBox="1"/>
      </xdr:nvSpPr>
      <xdr:spPr>
        <a:xfrm>
          <a:off x="9648825" y="152400"/>
          <a:ext cx="1314450" cy="352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8</xdr:col>
      <xdr:colOff>31750</xdr:colOff>
      <xdr:row>8</xdr:row>
      <xdr:rowOff>211667</xdr:rowOff>
    </xdr:from>
    <xdr:to>
      <xdr:col>9</xdr:col>
      <xdr:colOff>222250</xdr:colOff>
      <xdr:row>8</xdr:row>
      <xdr:rowOff>211667</xdr:rowOff>
    </xdr:to>
    <xdr:cxnSp macro="">
      <xdr:nvCxnSpPr>
        <xdr:cNvPr id="4" name="Straight Arrow Connector 3"/>
        <xdr:cNvCxnSpPr/>
      </xdr:nvCxnSpPr>
      <xdr:spPr>
        <a:xfrm>
          <a:off x="7577667" y="2825750"/>
          <a:ext cx="4445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10584</xdr:colOff>
      <xdr:row>13</xdr:row>
      <xdr:rowOff>243416</xdr:rowOff>
    </xdr:from>
    <xdr:to>
      <xdr:col>13</xdr:col>
      <xdr:colOff>21167</xdr:colOff>
      <xdr:row>13</xdr:row>
      <xdr:rowOff>254004</xdr:rowOff>
    </xdr:to>
    <xdr:cxnSp macro="">
      <xdr:nvCxnSpPr>
        <xdr:cNvPr id="6" name="Straight Arrow Connector 5"/>
        <xdr:cNvCxnSpPr/>
      </xdr:nvCxnSpPr>
      <xdr:spPr>
        <a:xfrm flipV="1">
          <a:off x="8572501" y="4392083"/>
          <a:ext cx="264583" cy="10588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52916</xdr:colOff>
      <xdr:row>24</xdr:row>
      <xdr:rowOff>52917</xdr:rowOff>
    </xdr:from>
    <xdr:to>
      <xdr:col>17</xdr:col>
      <xdr:colOff>222250</xdr:colOff>
      <xdr:row>24</xdr:row>
      <xdr:rowOff>74083</xdr:rowOff>
    </xdr:to>
    <xdr:cxnSp macro="">
      <xdr:nvCxnSpPr>
        <xdr:cNvPr id="21" name="Straight Arrow Connector 20"/>
        <xdr:cNvCxnSpPr/>
      </xdr:nvCxnSpPr>
      <xdr:spPr>
        <a:xfrm flipV="1">
          <a:off x="7090833" y="7577667"/>
          <a:ext cx="2963334" cy="21166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42334</xdr:colOff>
      <xdr:row>19</xdr:row>
      <xdr:rowOff>31750</xdr:rowOff>
    </xdr:from>
    <xdr:to>
      <xdr:col>12</xdr:col>
      <xdr:colOff>232833</xdr:colOff>
      <xdr:row>19</xdr:row>
      <xdr:rowOff>31750</xdr:rowOff>
    </xdr:to>
    <xdr:cxnSp macro="">
      <xdr:nvCxnSpPr>
        <xdr:cNvPr id="23" name="Straight Arrow Connector 22"/>
        <xdr:cNvCxnSpPr/>
      </xdr:nvCxnSpPr>
      <xdr:spPr>
        <a:xfrm>
          <a:off x="7334251" y="6021917"/>
          <a:ext cx="1460499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9925050" y="123825"/>
          <a:ext cx="13144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9</xdr:col>
      <xdr:colOff>42333</xdr:colOff>
      <xdr:row>8</xdr:row>
      <xdr:rowOff>264584</xdr:rowOff>
    </xdr:from>
    <xdr:to>
      <xdr:col>11</xdr:col>
      <xdr:colOff>232833</xdr:colOff>
      <xdr:row>8</xdr:row>
      <xdr:rowOff>264584</xdr:rowOff>
    </xdr:to>
    <xdr:cxnSp macro="">
      <xdr:nvCxnSpPr>
        <xdr:cNvPr id="4" name="Straight Arrow Connector 3"/>
        <xdr:cNvCxnSpPr/>
      </xdr:nvCxnSpPr>
      <xdr:spPr>
        <a:xfrm>
          <a:off x="7842250" y="2878667"/>
          <a:ext cx="6985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243416</xdr:colOff>
      <xdr:row>12</xdr:row>
      <xdr:rowOff>148167</xdr:rowOff>
    </xdr:from>
    <xdr:to>
      <xdr:col>12</xdr:col>
      <xdr:colOff>253999</xdr:colOff>
      <xdr:row>12</xdr:row>
      <xdr:rowOff>158750</xdr:rowOff>
    </xdr:to>
    <xdr:cxnSp macro="">
      <xdr:nvCxnSpPr>
        <xdr:cNvPr id="6" name="Straight Arrow Connector 5"/>
        <xdr:cNvCxnSpPr/>
      </xdr:nvCxnSpPr>
      <xdr:spPr>
        <a:xfrm flipV="1">
          <a:off x="8551333" y="3989917"/>
          <a:ext cx="264583" cy="10583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21166</xdr:colOff>
      <xdr:row>16</xdr:row>
      <xdr:rowOff>222250</xdr:rowOff>
    </xdr:from>
    <xdr:to>
      <xdr:col>14</xdr:col>
      <xdr:colOff>243416</xdr:colOff>
      <xdr:row>16</xdr:row>
      <xdr:rowOff>232834</xdr:rowOff>
    </xdr:to>
    <xdr:cxnSp macro="">
      <xdr:nvCxnSpPr>
        <xdr:cNvPr id="10" name="Straight Arrow Connector 9"/>
        <xdr:cNvCxnSpPr/>
      </xdr:nvCxnSpPr>
      <xdr:spPr>
        <a:xfrm flipV="1">
          <a:off x="8583083" y="5291667"/>
          <a:ext cx="730250" cy="10584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21166</xdr:colOff>
      <xdr:row>22</xdr:row>
      <xdr:rowOff>42333</xdr:rowOff>
    </xdr:from>
    <xdr:to>
      <xdr:col>11</xdr:col>
      <xdr:colOff>222250</xdr:colOff>
      <xdr:row>22</xdr:row>
      <xdr:rowOff>42333</xdr:rowOff>
    </xdr:to>
    <xdr:cxnSp macro="">
      <xdr:nvCxnSpPr>
        <xdr:cNvPr id="16" name="Straight Arrow Connector 15"/>
        <xdr:cNvCxnSpPr/>
      </xdr:nvCxnSpPr>
      <xdr:spPr>
        <a:xfrm>
          <a:off x="7821083" y="6953250"/>
          <a:ext cx="709084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8829675" y="123825"/>
          <a:ext cx="1123950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6</xdr:col>
      <xdr:colOff>21166</xdr:colOff>
      <xdr:row>8</xdr:row>
      <xdr:rowOff>232834</xdr:rowOff>
    </xdr:from>
    <xdr:to>
      <xdr:col>17</xdr:col>
      <xdr:colOff>222250</xdr:colOff>
      <xdr:row>8</xdr:row>
      <xdr:rowOff>232834</xdr:rowOff>
    </xdr:to>
    <xdr:cxnSp macro="">
      <xdr:nvCxnSpPr>
        <xdr:cNvPr id="3" name="Straight Arrow Connector 2"/>
        <xdr:cNvCxnSpPr/>
      </xdr:nvCxnSpPr>
      <xdr:spPr>
        <a:xfrm>
          <a:off x="7059083" y="2846917"/>
          <a:ext cx="2995084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</xdr:row>
      <xdr:rowOff>148167</xdr:rowOff>
    </xdr:from>
    <xdr:to>
      <xdr:col>17</xdr:col>
      <xdr:colOff>232833</xdr:colOff>
      <xdr:row>12</xdr:row>
      <xdr:rowOff>158750</xdr:rowOff>
    </xdr:to>
    <xdr:cxnSp macro="">
      <xdr:nvCxnSpPr>
        <xdr:cNvPr id="4" name="Straight Arrow Connector 3"/>
        <xdr:cNvCxnSpPr/>
      </xdr:nvCxnSpPr>
      <xdr:spPr>
        <a:xfrm flipV="1">
          <a:off x="7037917" y="3989917"/>
          <a:ext cx="3026833" cy="10583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16</xdr:row>
      <xdr:rowOff>222250</xdr:rowOff>
    </xdr:from>
    <xdr:to>
      <xdr:col>18</xdr:col>
      <xdr:colOff>0</xdr:colOff>
      <xdr:row>16</xdr:row>
      <xdr:rowOff>243416</xdr:rowOff>
    </xdr:to>
    <xdr:cxnSp macro="">
      <xdr:nvCxnSpPr>
        <xdr:cNvPr id="5" name="Straight Arrow Connector 4"/>
        <xdr:cNvCxnSpPr/>
      </xdr:nvCxnSpPr>
      <xdr:spPr>
        <a:xfrm flipV="1">
          <a:off x="7048500" y="5291667"/>
          <a:ext cx="3037417" cy="21166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view="pageBreakPreview" zoomScale="90" zoomScaleSheetLayoutView="90" workbookViewId="0">
      <selection activeCell="A3" sqref="A3:R3"/>
    </sheetView>
  </sheetViews>
  <sheetFormatPr defaultColWidth="9" defaultRowHeight="24"/>
  <cols>
    <col min="1" max="1" width="5.85546875" style="15" customWidth="1"/>
    <col min="2" max="2" width="28.28515625" style="15" customWidth="1"/>
    <col min="3" max="3" width="30.7109375" style="15" customWidth="1"/>
    <col min="4" max="4" width="12.7109375" style="21" customWidth="1"/>
    <col min="5" max="5" width="14.42578125" style="21" customWidth="1"/>
    <col min="6" max="6" width="18.42578125" style="21" customWidth="1"/>
    <col min="7" max="18" width="3.85546875" style="15" customWidth="1"/>
    <col min="19" max="16384" width="9" style="15"/>
  </cols>
  <sheetData>
    <row r="1" spans="1:18" s="13" customFormat="1" ht="27.7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s="13" customFormat="1" ht="27.75">
      <c r="A2" s="29" t="s">
        <v>68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s="13" customFormat="1" ht="27.7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s="14" customFormat="1">
      <c r="A4" s="1"/>
      <c r="B4" s="1"/>
      <c r="C4" s="1"/>
      <c r="D4" s="2"/>
      <c r="E4" s="2"/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s="14" customFormat="1">
      <c r="A5" s="1" t="s">
        <v>25</v>
      </c>
      <c r="B5" s="1"/>
      <c r="C5" s="1"/>
      <c r="D5" s="2"/>
      <c r="E5" s="2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s="14" customFormat="1">
      <c r="A6" s="1" t="s">
        <v>66</v>
      </c>
      <c r="B6" s="1"/>
      <c r="C6" s="1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>
      <c r="A7" s="3" t="s">
        <v>2</v>
      </c>
      <c r="B7" s="3" t="s">
        <v>4</v>
      </c>
      <c r="C7" s="3" t="s">
        <v>5</v>
      </c>
      <c r="D7" s="3" t="s">
        <v>7</v>
      </c>
      <c r="E7" s="3" t="s">
        <v>8</v>
      </c>
      <c r="F7" s="3" t="s">
        <v>10</v>
      </c>
      <c r="G7" s="30" t="s">
        <v>24</v>
      </c>
      <c r="H7" s="30"/>
      <c r="I7" s="30"/>
      <c r="J7" s="30" t="s">
        <v>69</v>
      </c>
      <c r="K7" s="30"/>
      <c r="L7" s="30"/>
      <c r="M7" s="30"/>
      <c r="N7" s="30"/>
      <c r="O7" s="30"/>
      <c r="P7" s="30"/>
      <c r="Q7" s="30"/>
      <c r="R7" s="30"/>
    </row>
    <row r="8" spans="1:18" ht="27">
      <c r="A8" s="5" t="s">
        <v>3</v>
      </c>
      <c r="B8" s="5"/>
      <c r="C8" s="5" t="s">
        <v>6</v>
      </c>
      <c r="D8" s="5"/>
      <c r="E8" s="5" t="s">
        <v>9</v>
      </c>
      <c r="F8" s="5"/>
      <c r="G8" s="26" t="s">
        <v>11</v>
      </c>
      <c r="H8" s="26" t="s">
        <v>12</v>
      </c>
      <c r="I8" s="26" t="s">
        <v>13</v>
      </c>
      <c r="J8" s="26" t="s">
        <v>14</v>
      </c>
      <c r="K8" s="26" t="s">
        <v>15</v>
      </c>
      <c r="L8" s="26" t="s">
        <v>16</v>
      </c>
      <c r="M8" s="26" t="s">
        <v>17</v>
      </c>
      <c r="N8" s="26" t="s">
        <v>18</v>
      </c>
      <c r="O8" s="26" t="s">
        <v>19</v>
      </c>
      <c r="P8" s="26" t="s">
        <v>20</v>
      </c>
      <c r="Q8" s="26" t="s">
        <v>21</v>
      </c>
      <c r="R8" s="26" t="s">
        <v>22</v>
      </c>
    </row>
    <row r="9" spans="1:18">
      <c r="A9" s="6">
        <v>1</v>
      </c>
      <c r="B9" s="7" t="s">
        <v>80</v>
      </c>
      <c r="C9" s="7" t="s">
        <v>62</v>
      </c>
      <c r="D9" s="8">
        <v>10000</v>
      </c>
      <c r="E9" s="6" t="s">
        <v>63</v>
      </c>
      <c r="F9" s="6" t="s">
        <v>60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>
      <c r="A10" s="9"/>
      <c r="B10" s="10" t="s">
        <v>32</v>
      </c>
      <c r="C10" s="10" t="s">
        <v>64</v>
      </c>
      <c r="D10" s="9"/>
      <c r="E10" s="9" t="s">
        <v>65</v>
      </c>
      <c r="F10" s="9" t="s">
        <v>61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>
      <c r="A11" s="9"/>
      <c r="B11" s="10" t="s">
        <v>91</v>
      </c>
      <c r="C11" s="10"/>
      <c r="D11" s="9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>
      <c r="A12" s="9"/>
      <c r="B12" s="10" t="s">
        <v>92</v>
      </c>
      <c r="C12" s="10"/>
      <c r="D12" s="9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>
      <c r="A13" s="11"/>
      <c r="B13" s="12"/>
      <c r="C13" s="12"/>
      <c r="D13" s="11"/>
      <c r="E13" s="11"/>
      <c r="F13" s="11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8">
      <c r="A14" s="4"/>
      <c r="B14" s="24" t="s">
        <v>23</v>
      </c>
      <c r="C14" s="1"/>
      <c r="D14" s="25">
        <f>SUM(D9:D13)</f>
        <v>10000</v>
      </c>
      <c r="E14" s="27"/>
      <c r="F14" s="27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</sheetData>
  <mergeCells count="5">
    <mergeCell ref="A1:R1"/>
    <mergeCell ref="A2:R2"/>
    <mergeCell ref="A3:R3"/>
    <mergeCell ref="G7:I7"/>
    <mergeCell ref="J7:R7"/>
  </mergeCells>
  <printOptions horizontalCentered="1"/>
  <pageMargins left="0.19685039370078741" right="0.19685039370078741" top="0.59055118110236227" bottom="0.39370078740157483" header="0.31496062992125984" footer="0.39370078740157483"/>
  <pageSetup paperSize="9" scale="86" firstPageNumber="8" orientation="landscape" useFirstPageNumber="1" horizontalDpi="300" verticalDpi="300" r:id="rId1"/>
  <headerFooter>
    <oddFooter>&amp;C&amp;"TH SarabunPSK,ธรรมดา"&amp;16&amp;P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view="pageBreakPreview" topLeftCell="A15" zoomScale="90" zoomScaleSheetLayoutView="90" workbookViewId="0">
      <selection activeCell="F32" sqref="F32"/>
    </sheetView>
  </sheetViews>
  <sheetFormatPr defaultColWidth="9" defaultRowHeight="24"/>
  <cols>
    <col min="1" max="1" width="5.85546875" style="15" customWidth="1"/>
    <col min="2" max="2" width="29.28515625" style="15" customWidth="1"/>
    <col min="3" max="3" width="30.42578125" style="15" customWidth="1"/>
    <col min="4" max="4" width="12.140625" style="21" customWidth="1"/>
    <col min="5" max="5" width="13.5703125" style="21" customWidth="1"/>
    <col min="6" max="6" width="14" style="21" customWidth="1"/>
    <col min="7" max="18" width="3.85546875" style="15" customWidth="1"/>
    <col min="19" max="16384" width="9" style="15"/>
  </cols>
  <sheetData>
    <row r="1" spans="1:19" s="13" customFormat="1" ht="27.7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9" s="13" customFormat="1" ht="27.75">
      <c r="A2" s="29" t="s">
        <v>68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9" s="13" customFormat="1" ht="27.7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9" s="14" customFormat="1">
      <c r="A4" s="1"/>
      <c r="B4" s="1"/>
      <c r="C4" s="1"/>
      <c r="D4" s="2"/>
      <c r="E4" s="2"/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9" s="14" customFormat="1">
      <c r="A5" s="1" t="s">
        <v>25</v>
      </c>
      <c r="B5" s="1"/>
      <c r="C5" s="1"/>
      <c r="D5" s="2"/>
      <c r="E5" s="2"/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9" s="14" customFormat="1">
      <c r="A6" s="1" t="s">
        <v>67</v>
      </c>
      <c r="B6" s="1"/>
      <c r="C6" s="1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9">
      <c r="A7" s="3" t="s">
        <v>2</v>
      </c>
      <c r="B7" s="3" t="s">
        <v>4</v>
      </c>
      <c r="C7" s="3" t="s">
        <v>5</v>
      </c>
      <c r="D7" s="3" t="s">
        <v>7</v>
      </c>
      <c r="E7" s="3" t="s">
        <v>8</v>
      </c>
      <c r="F7" s="3" t="s">
        <v>10</v>
      </c>
      <c r="G7" s="30" t="s">
        <v>24</v>
      </c>
      <c r="H7" s="30"/>
      <c r="I7" s="30"/>
      <c r="J7" s="30" t="s">
        <v>69</v>
      </c>
      <c r="K7" s="30"/>
      <c r="L7" s="30"/>
      <c r="M7" s="30"/>
      <c r="N7" s="30"/>
      <c r="O7" s="30"/>
      <c r="P7" s="30"/>
      <c r="Q7" s="30"/>
      <c r="R7" s="30"/>
    </row>
    <row r="8" spans="1:19" ht="27">
      <c r="A8" s="5" t="s">
        <v>3</v>
      </c>
      <c r="B8" s="5"/>
      <c r="C8" s="5" t="s">
        <v>6</v>
      </c>
      <c r="D8" s="5"/>
      <c r="E8" s="5" t="s">
        <v>9</v>
      </c>
      <c r="F8" s="5"/>
      <c r="G8" s="26" t="s">
        <v>11</v>
      </c>
      <c r="H8" s="26" t="s">
        <v>12</v>
      </c>
      <c r="I8" s="26" t="s">
        <v>13</v>
      </c>
      <c r="J8" s="26" t="s">
        <v>14</v>
      </c>
      <c r="K8" s="26" t="s">
        <v>15</v>
      </c>
      <c r="L8" s="26" t="s">
        <v>16</v>
      </c>
      <c r="M8" s="26" t="s">
        <v>17</v>
      </c>
      <c r="N8" s="26" t="s">
        <v>18</v>
      </c>
      <c r="O8" s="26" t="s">
        <v>19</v>
      </c>
      <c r="P8" s="26" t="s">
        <v>20</v>
      </c>
      <c r="Q8" s="26" t="s">
        <v>21</v>
      </c>
      <c r="R8" s="26" t="s">
        <v>22</v>
      </c>
      <c r="S8" s="4"/>
    </row>
    <row r="9" spans="1:19" s="4" customFormat="1">
      <c r="A9" s="6">
        <v>1</v>
      </c>
      <c r="B9" s="7" t="s">
        <v>28</v>
      </c>
      <c r="C9" s="7" t="s">
        <v>35</v>
      </c>
      <c r="D9" s="8">
        <v>25000</v>
      </c>
      <c r="E9" s="6" t="s">
        <v>31</v>
      </c>
      <c r="F9" s="6" t="s">
        <v>27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9" s="4" customFormat="1">
      <c r="A10" s="9"/>
      <c r="B10" s="10" t="s">
        <v>29</v>
      </c>
      <c r="C10" s="10" t="s">
        <v>30</v>
      </c>
      <c r="D10" s="9"/>
      <c r="E10" s="9" t="s">
        <v>32</v>
      </c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9" s="4" customFormat="1">
      <c r="A11" s="9"/>
      <c r="B11" s="10" t="s">
        <v>93</v>
      </c>
      <c r="C11" s="10"/>
      <c r="D11" s="9"/>
      <c r="E11" s="9" t="s">
        <v>33</v>
      </c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9" s="4" customFormat="1">
      <c r="A12" s="9"/>
      <c r="B12" s="10" t="s">
        <v>97</v>
      </c>
      <c r="C12" s="10"/>
      <c r="D12" s="9"/>
      <c r="E12" s="9" t="s">
        <v>34</v>
      </c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9" s="4" customFormat="1">
      <c r="A13" s="11"/>
      <c r="B13" s="12"/>
      <c r="C13" s="12"/>
      <c r="D13" s="11"/>
      <c r="E13" s="19"/>
      <c r="F13" s="11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</row>
    <row r="14" spans="1:19">
      <c r="A14" s="6">
        <v>2</v>
      </c>
      <c r="B14" s="7" t="s">
        <v>28</v>
      </c>
      <c r="C14" s="7" t="s">
        <v>35</v>
      </c>
      <c r="D14" s="8">
        <v>25000</v>
      </c>
      <c r="E14" s="6" t="s">
        <v>31</v>
      </c>
      <c r="F14" s="6" t="s">
        <v>27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</row>
    <row r="15" spans="1:19">
      <c r="A15" s="17"/>
      <c r="B15" s="10" t="s">
        <v>36</v>
      </c>
      <c r="C15" s="10" t="s">
        <v>37</v>
      </c>
      <c r="D15" s="17"/>
      <c r="E15" s="9" t="s">
        <v>32</v>
      </c>
      <c r="F15" s="9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19">
      <c r="A16" s="17"/>
      <c r="B16" s="10" t="s">
        <v>79</v>
      </c>
      <c r="C16" s="18"/>
      <c r="D16" s="17"/>
      <c r="E16" s="9" t="s">
        <v>33</v>
      </c>
      <c r="F16" s="9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>
      <c r="A17" s="17"/>
      <c r="B17" s="10" t="s">
        <v>96</v>
      </c>
      <c r="C17" s="18"/>
      <c r="D17" s="17"/>
      <c r="E17" s="9" t="s">
        <v>34</v>
      </c>
      <c r="F17" s="9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>
      <c r="A18" s="19"/>
      <c r="B18" s="20"/>
      <c r="C18" s="20"/>
      <c r="D18" s="19"/>
      <c r="E18" s="19"/>
      <c r="F18" s="11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6">
        <v>3</v>
      </c>
      <c r="B19" s="7" t="s">
        <v>38</v>
      </c>
      <c r="C19" s="7" t="s">
        <v>40</v>
      </c>
      <c r="D19" s="8">
        <v>26000</v>
      </c>
      <c r="E19" s="6" t="s">
        <v>26</v>
      </c>
      <c r="F19" s="6" t="s">
        <v>27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  <row r="20" spans="1:18">
      <c r="A20" s="9"/>
      <c r="B20" s="10" t="s">
        <v>39</v>
      </c>
      <c r="C20" s="10" t="s">
        <v>41</v>
      </c>
      <c r="D20" s="9"/>
      <c r="E20" s="17"/>
      <c r="F20" s="9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>
      <c r="A21" s="9"/>
      <c r="B21" s="10" t="s">
        <v>93</v>
      </c>
      <c r="C21" s="10"/>
      <c r="D21" s="9"/>
      <c r="E21" s="17"/>
      <c r="F21" s="9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>
      <c r="A22" s="9"/>
      <c r="B22" s="10" t="s">
        <v>95</v>
      </c>
      <c r="C22" s="10"/>
      <c r="D22" s="9"/>
      <c r="E22" s="17"/>
      <c r="F22" s="9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>
      <c r="A23" s="11"/>
      <c r="B23" s="12"/>
      <c r="C23" s="12"/>
      <c r="D23" s="11"/>
      <c r="E23" s="19"/>
      <c r="F23" s="11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>
      <c r="A24" s="6">
        <v>4</v>
      </c>
      <c r="B24" s="7" t="s">
        <v>70</v>
      </c>
      <c r="C24" s="7" t="s">
        <v>76</v>
      </c>
      <c r="D24" s="8">
        <v>50000</v>
      </c>
      <c r="E24" s="6" t="s">
        <v>43</v>
      </c>
      <c r="F24" s="6" t="s">
        <v>27</v>
      </c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>
      <c r="A25" s="9"/>
      <c r="B25" s="10" t="s">
        <v>71</v>
      </c>
      <c r="C25" s="10" t="s">
        <v>77</v>
      </c>
      <c r="D25" s="17"/>
      <c r="E25" s="9" t="s">
        <v>44</v>
      </c>
      <c r="F25" s="17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</row>
    <row r="26" spans="1:18">
      <c r="A26" s="9"/>
      <c r="B26" s="10" t="s">
        <v>72</v>
      </c>
      <c r="C26" s="10" t="s">
        <v>78</v>
      </c>
      <c r="D26" s="17"/>
      <c r="E26" s="9" t="s">
        <v>45</v>
      </c>
      <c r="F26" s="17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18">
      <c r="A27" s="9"/>
      <c r="B27" s="10" t="s">
        <v>73</v>
      </c>
      <c r="C27" s="10"/>
      <c r="D27" s="17"/>
      <c r="E27" s="9" t="s">
        <v>46</v>
      </c>
      <c r="F27" s="17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18">
      <c r="A28" s="9"/>
      <c r="B28" s="10" t="s">
        <v>74</v>
      </c>
      <c r="C28" s="18"/>
      <c r="D28" s="17"/>
      <c r="E28" s="9" t="s">
        <v>47</v>
      </c>
      <c r="F28" s="17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>
      <c r="A29" s="9"/>
      <c r="B29" s="10" t="s">
        <v>42</v>
      </c>
      <c r="C29" s="18"/>
      <c r="D29" s="17"/>
      <c r="E29" s="17"/>
      <c r="F29" s="17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</row>
    <row r="30" spans="1:18">
      <c r="A30" s="22"/>
      <c r="B30" s="10" t="s">
        <v>75</v>
      </c>
      <c r="C30" s="23"/>
      <c r="D30" s="17"/>
      <c r="E30" s="17"/>
      <c r="F30" s="17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</row>
    <row r="31" spans="1:18">
      <c r="A31" s="22"/>
      <c r="B31" s="10" t="s">
        <v>93</v>
      </c>
      <c r="C31" s="23"/>
      <c r="D31" s="17"/>
      <c r="E31" s="17"/>
      <c r="F31" s="17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</row>
    <row r="32" spans="1:18">
      <c r="A32" s="22"/>
      <c r="B32" s="10" t="s">
        <v>94</v>
      </c>
      <c r="C32" s="23"/>
      <c r="D32" s="17"/>
      <c r="E32" s="17"/>
      <c r="F32" s="17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</row>
    <row r="33" spans="1:18">
      <c r="A33" s="19"/>
      <c r="C33" s="20"/>
      <c r="D33" s="19"/>
      <c r="E33" s="19"/>
      <c r="F33" s="19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B34" s="24" t="s">
        <v>23</v>
      </c>
      <c r="C34" s="14"/>
      <c r="D34" s="25">
        <f>SUM(D9:D33)</f>
        <v>126000</v>
      </c>
    </row>
  </sheetData>
  <mergeCells count="5">
    <mergeCell ref="A2:R2"/>
    <mergeCell ref="A3:R3"/>
    <mergeCell ref="G7:I7"/>
    <mergeCell ref="J7:R7"/>
    <mergeCell ref="A1:R1"/>
  </mergeCells>
  <printOptions horizontalCentered="1"/>
  <pageMargins left="0.19685039370078741" right="0.19685039370078741" top="0.59055118110236227" bottom="0.39370078740157483" header="0.31496062992125984" footer="0.35433070866141736"/>
  <pageSetup paperSize="9" scale="89" firstPageNumber="9" orientation="landscape" useFirstPageNumber="1" horizontalDpi="300" verticalDpi="300" r:id="rId1"/>
  <headerFooter>
    <oddFooter>&amp;C&amp;"TH SarabunPSK,ธรรมดา"&amp;16&amp;P</oddFooter>
  </headerFooter>
  <rowBreaks count="1" manualBreakCount="1">
    <brk id="2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view="pageBreakPreview" zoomScale="90" zoomScaleSheetLayoutView="90" workbookViewId="0">
      <selection activeCell="B4" sqref="B4"/>
    </sheetView>
  </sheetViews>
  <sheetFormatPr defaultColWidth="9" defaultRowHeight="24"/>
  <cols>
    <col min="1" max="1" width="5.85546875" style="4" customWidth="1"/>
    <col min="2" max="2" width="29.85546875" style="4" customWidth="1"/>
    <col min="3" max="3" width="32.5703125" style="4" customWidth="1"/>
    <col min="4" max="4" width="11.42578125" style="27" customWidth="1"/>
    <col min="5" max="5" width="11.85546875" style="27" customWidth="1"/>
    <col min="6" max="6" width="14" style="27" customWidth="1"/>
    <col min="7" max="18" width="3.85546875" style="4" customWidth="1"/>
    <col min="19" max="16384" width="9" style="4"/>
  </cols>
  <sheetData>
    <row r="1" spans="1:18" s="28" customFormat="1" ht="27.7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s="28" customFormat="1" ht="27.75">
      <c r="A2" s="29" t="s">
        <v>68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s="28" customFormat="1" ht="27.7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s="1" customFormat="1">
      <c r="D4" s="2"/>
      <c r="E4" s="2"/>
      <c r="F4" s="2"/>
    </row>
    <row r="5" spans="1:18" s="1" customFormat="1">
      <c r="A5" s="1" t="s">
        <v>25</v>
      </c>
      <c r="D5" s="2"/>
      <c r="E5" s="2"/>
      <c r="F5" s="2"/>
    </row>
    <row r="6" spans="1:18" s="1" customFormat="1">
      <c r="A6" s="1" t="s">
        <v>109</v>
      </c>
      <c r="D6" s="2"/>
      <c r="E6" s="2"/>
      <c r="F6" s="2"/>
    </row>
    <row r="7" spans="1:18">
      <c r="A7" s="3" t="s">
        <v>2</v>
      </c>
      <c r="B7" s="3" t="s">
        <v>4</v>
      </c>
      <c r="C7" s="3" t="s">
        <v>5</v>
      </c>
      <c r="D7" s="3" t="s">
        <v>7</v>
      </c>
      <c r="E7" s="3" t="s">
        <v>8</v>
      </c>
      <c r="F7" s="3" t="s">
        <v>10</v>
      </c>
      <c r="G7" s="30" t="s">
        <v>24</v>
      </c>
      <c r="H7" s="30"/>
      <c r="I7" s="30"/>
      <c r="J7" s="30" t="s">
        <v>69</v>
      </c>
      <c r="K7" s="30"/>
      <c r="L7" s="30"/>
      <c r="M7" s="30"/>
      <c r="N7" s="30"/>
      <c r="O7" s="30"/>
      <c r="P7" s="30"/>
      <c r="Q7" s="30"/>
      <c r="R7" s="30"/>
    </row>
    <row r="8" spans="1:18" ht="27">
      <c r="A8" s="5" t="s">
        <v>3</v>
      </c>
      <c r="B8" s="5"/>
      <c r="C8" s="5" t="s">
        <v>6</v>
      </c>
      <c r="D8" s="5"/>
      <c r="E8" s="5" t="s">
        <v>9</v>
      </c>
      <c r="F8" s="5"/>
      <c r="G8" s="26" t="s">
        <v>11</v>
      </c>
      <c r="H8" s="26" t="s">
        <v>12</v>
      </c>
      <c r="I8" s="26" t="s">
        <v>13</v>
      </c>
      <c r="J8" s="26" t="s">
        <v>14</v>
      </c>
      <c r="K8" s="26" t="s">
        <v>15</v>
      </c>
      <c r="L8" s="26" t="s">
        <v>16</v>
      </c>
      <c r="M8" s="26" t="s">
        <v>17</v>
      </c>
      <c r="N8" s="26" t="s">
        <v>18</v>
      </c>
      <c r="O8" s="26" t="s">
        <v>19</v>
      </c>
      <c r="P8" s="26" t="s">
        <v>20</v>
      </c>
      <c r="Q8" s="26" t="s">
        <v>21</v>
      </c>
      <c r="R8" s="26" t="s">
        <v>22</v>
      </c>
    </row>
    <row r="9" spans="1:18">
      <c r="A9" s="6">
        <v>1</v>
      </c>
      <c r="B9" s="7" t="s">
        <v>48</v>
      </c>
      <c r="C9" s="7" t="s">
        <v>49</v>
      </c>
      <c r="D9" s="8">
        <v>4000</v>
      </c>
      <c r="E9" s="6" t="s">
        <v>26</v>
      </c>
      <c r="F9" s="6" t="s">
        <v>27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>
      <c r="A10" s="9"/>
      <c r="B10" s="10" t="s">
        <v>81</v>
      </c>
      <c r="C10" s="10" t="s">
        <v>50</v>
      </c>
      <c r="D10" s="9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>
      <c r="A11" s="9"/>
      <c r="B11" s="10" t="s">
        <v>82</v>
      </c>
      <c r="C11" s="10"/>
      <c r="D11" s="9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>
      <c r="A12" s="11"/>
      <c r="B12" s="12"/>
      <c r="C12" s="12"/>
      <c r="D12" s="11"/>
      <c r="E12" s="11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</row>
    <row r="13" spans="1:18">
      <c r="A13" s="6">
        <v>2</v>
      </c>
      <c r="B13" s="7" t="s">
        <v>51</v>
      </c>
      <c r="C13" s="7" t="s">
        <v>52</v>
      </c>
      <c r="D13" s="8">
        <v>40000</v>
      </c>
      <c r="E13" s="6" t="s">
        <v>26</v>
      </c>
      <c r="F13" s="6" t="s">
        <v>27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>
      <c r="A14" s="9"/>
      <c r="B14" s="10" t="s">
        <v>81</v>
      </c>
      <c r="C14" s="10" t="s">
        <v>53</v>
      </c>
      <c r="D14" s="9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>
      <c r="A15" s="9"/>
      <c r="B15" s="10" t="s">
        <v>83</v>
      </c>
      <c r="C15" s="10"/>
      <c r="D15" s="9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>
      <c r="A16" s="11"/>
      <c r="B16" s="12"/>
      <c r="C16" s="12"/>
      <c r="D16" s="11"/>
      <c r="E16" s="11"/>
      <c r="F16" s="11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</row>
    <row r="17" spans="1:18">
      <c r="A17" s="6">
        <v>3</v>
      </c>
      <c r="B17" s="7" t="s">
        <v>54</v>
      </c>
      <c r="C17" s="7" t="s">
        <v>85</v>
      </c>
      <c r="D17" s="8">
        <v>29000</v>
      </c>
      <c r="E17" s="6" t="s">
        <v>26</v>
      </c>
      <c r="F17" s="6" t="s">
        <v>27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>
      <c r="A18" s="9"/>
      <c r="B18" s="10" t="s">
        <v>84</v>
      </c>
      <c r="C18" s="10" t="s">
        <v>86</v>
      </c>
      <c r="D18" s="9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>
      <c r="A19" s="9"/>
      <c r="B19" s="10" t="s">
        <v>88</v>
      </c>
      <c r="C19" s="10" t="s">
        <v>87</v>
      </c>
      <c r="D19" s="9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>
      <c r="A20" s="9"/>
      <c r="B20" s="10" t="s">
        <v>89</v>
      </c>
      <c r="C20" s="10"/>
      <c r="D20" s="9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>
      <c r="A21" s="11"/>
      <c r="B21" s="12"/>
      <c r="C21" s="12"/>
      <c r="D21" s="11"/>
      <c r="E21" s="11"/>
      <c r="F21" s="11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</row>
    <row r="22" spans="1:18">
      <c r="A22" s="6">
        <v>4</v>
      </c>
      <c r="B22" s="7" t="s">
        <v>56</v>
      </c>
      <c r="C22" s="7" t="s">
        <v>57</v>
      </c>
      <c r="D22" s="8">
        <v>345</v>
      </c>
      <c r="E22" s="6" t="s">
        <v>26</v>
      </c>
      <c r="F22" s="6" t="s">
        <v>27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>
      <c r="A23" s="9"/>
      <c r="B23" s="10" t="s">
        <v>55</v>
      </c>
      <c r="C23" s="10" t="s">
        <v>58</v>
      </c>
      <c r="D23" s="9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>
      <c r="A24" s="9"/>
      <c r="B24" s="10" t="s">
        <v>81</v>
      </c>
      <c r="C24" s="10" t="s">
        <v>59</v>
      </c>
      <c r="D24" s="9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>
      <c r="A25" s="9"/>
      <c r="B25" s="10" t="s">
        <v>90</v>
      </c>
      <c r="C25" s="10"/>
      <c r="D25" s="9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>
      <c r="A26" s="11"/>
      <c r="B26" s="12"/>
      <c r="C26" s="12"/>
      <c r="D26" s="11"/>
      <c r="E26" s="11"/>
      <c r="F26" s="11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</row>
    <row r="27" spans="1:18">
      <c r="B27" s="24" t="s">
        <v>23</v>
      </c>
      <c r="C27" s="1"/>
      <c r="D27" s="25">
        <f>SUM(D9:D26)</f>
        <v>73345</v>
      </c>
    </row>
  </sheetData>
  <mergeCells count="5">
    <mergeCell ref="A1:R1"/>
    <mergeCell ref="A2:R2"/>
    <mergeCell ref="A3:R3"/>
    <mergeCell ref="G7:I7"/>
    <mergeCell ref="J7:R7"/>
  </mergeCells>
  <printOptions horizontalCentered="1"/>
  <pageMargins left="0.196850393700787" right="0.196850393700787" top="0.59055118110236204" bottom="0.39370078740157499" header="0.31496062992126" footer="0.35433070866141703"/>
  <pageSetup paperSize="9" scale="63" firstPageNumber="11" orientation="landscape" useFirstPageNumber="1" horizontalDpi="300" verticalDpi="300" r:id="rId1"/>
  <headerFooter>
    <oddFooter>&amp;C&amp;"TH SarabunPSK,ธรรมดา"&amp;16&amp;P</oddFooter>
  </headerFooter>
  <colBreaks count="1" manualBreakCount="1">
    <brk id="18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view="pageBreakPreview" zoomScale="90" zoomScaleSheetLayoutView="90" workbookViewId="0">
      <selection activeCell="E5" sqref="E5"/>
    </sheetView>
  </sheetViews>
  <sheetFormatPr defaultColWidth="9" defaultRowHeight="24"/>
  <cols>
    <col min="1" max="1" width="5.85546875" style="15" customWidth="1"/>
    <col min="2" max="2" width="29.85546875" style="15" customWidth="1"/>
    <col min="3" max="3" width="30.7109375" style="15" customWidth="1"/>
    <col min="4" max="4" width="14.140625" style="21" customWidth="1"/>
    <col min="5" max="5" width="11.85546875" style="21" customWidth="1"/>
    <col min="6" max="6" width="14" style="21" customWidth="1"/>
    <col min="7" max="18" width="3.85546875" style="15" customWidth="1"/>
    <col min="19" max="16384" width="9" style="15"/>
  </cols>
  <sheetData>
    <row r="1" spans="1:18" s="28" customFormat="1" ht="27.7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s="28" customFormat="1" ht="27.75">
      <c r="A2" s="29" t="s">
        <v>68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s="28" customFormat="1" ht="27.7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s="1" customFormat="1">
      <c r="D4" s="2"/>
      <c r="E4" s="2"/>
      <c r="F4" s="2"/>
    </row>
    <row r="5" spans="1:18" s="1" customFormat="1">
      <c r="A5" s="1" t="s">
        <v>25</v>
      </c>
      <c r="D5" s="2"/>
      <c r="E5" s="2"/>
      <c r="F5" s="2"/>
    </row>
    <row r="6" spans="1:18" s="1" customFormat="1">
      <c r="A6" s="1" t="s">
        <v>110</v>
      </c>
      <c r="D6" s="2"/>
      <c r="E6" s="2"/>
      <c r="F6" s="2"/>
    </row>
    <row r="7" spans="1:18" s="4" customFormat="1">
      <c r="A7" s="3" t="s">
        <v>2</v>
      </c>
      <c r="B7" s="3" t="s">
        <v>4</v>
      </c>
      <c r="C7" s="3" t="s">
        <v>5</v>
      </c>
      <c r="D7" s="3" t="s">
        <v>7</v>
      </c>
      <c r="E7" s="3" t="s">
        <v>8</v>
      </c>
      <c r="F7" s="3" t="s">
        <v>10</v>
      </c>
      <c r="G7" s="30" t="s">
        <v>24</v>
      </c>
      <c r="H7" s="30"/>
      <c r="I7" s="30"/>
      <c r="J7" s="30" t="s">
        <v>69</v>
      </c>
      <c r="K7" s="30"/>
      <c r="L7" s="30"/>
      <c r="M7" s="30"/>
      <c r="N7" s="30"/>
      <c r="O7" s="30"/>
      <c r="P7" s="30"/>
      <c r="Q7" s="30"/>
      <c r="R7" s="30"/>
    </row>
    <row r="8" spans="1:18" s="4" customFormat="1" ht="27">
      <c r="A8" s="5" t="s">
        <v>3</v>
      </c>
      <c r="B8" s="5"/>
      <c r="C8" s="5" t="s">
        <v>6</v>
      </c>
      <c r="D8" s="5"/>
      <c r="E8" s="5" t="s">
        <v>9</v>
      </c>
      <c r="F8" s="5"/>
      <c r="G8" s="26" t="s">
        <v>11</v>
      </c>
      <c r="H8" s="26" t="s">
        <v>12</v>
      </c>
      <c r="I8" s="26" t="s">
        <v>13</v>
      </c>
      <c r="J8" s="26" t="s">
        <v>14</v>
      </c>
      <c r="K8" s="26" t="s">
        <v>15</v>
      </c>
      <c r="L8" s="26" t="s">
        <v>16</v>
      </c>
      <c r="M8" s="26" t="s">
        <v>17</v>
      </c>
      <c r="N8" s="26" t="s">
        <v>18</v>
      </c>
      <c r="O8" s="26" t="s">
        <v>19</v>
      </c>
      <c r="P8" s="26" t="s">
        <v>20</v>
      </c>
      <c r="Q8" s="26" t="s">
        <v>21</v>
      </c>
      <c r="R8" s="26" t="s">
        <v>22</v>
      </c>
    </row>
    <row r="9" spans="1:18">
      <c r="A9" s="6">
        <v>1</v>
      </c>
      <c r="B9" s="7" t="s">
        <v>98</v>
      </c>
      <c r="C9" s="7" t="s">
        <v>100</v>
      </c>
      <c r="D9" s="8">
        <v>5077200</v>
      </c>
      <c r="E9" s="6" t="s">
        <v>26</v>
      </c>
      <c r="F9" s="6" t="s">
        <v>27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>
      <c r="A10" s="9"/>
      <c r="B10" s="10" t="s">
        <v>81</v>
      </c>
      <c r="C10" s="10" t="s">
        <v>101</v>
      </c>
      <c r="D10" s="17"/>
      <c r="E10" s="17"/>
      <c r="F10" s="9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>
      <c r="A11" s="9"/>
      <c r="B11" s="10" t="s">
        <v>99</v>
      </c>
      <c r="C11" s="18"/>
      <c r="D11" s="17"/>
      <c r="E11" s="17"/>
      <c r="F11" s="9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>
      <c r="A12" s="19"/>
      <c r="B12" s="20"/>
      <c r="C12" s="20"/>
      <c r="D12" s="19"/>
      <c r="E12" s="19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s="4" customFormat="1">
      <c r="A13" s="6">
        <v>2</v>
      </c>
      <c r="B13" s="7" t="s">
        <v>102</v>
      </c>
      <c r="C13" s="7" t="s">
        <v>104</v>
      </c>
      <c r="D13" s="8">
        <v>864000</v>
      </c>
      <c r="E13" s="6" t="s">
        <v>26</v>
      </c>
      <c r="F13" s="6" t="s">
        <v>27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s="4" customFormat="1">
      <c r="A14" s="9"/>
      <c r="B14" s="10" t="s">
        <v>81</v>
      </c>
      <c r="C14" s="10" t="s">
        <v>105</v>
      </c>
      <c r="D14" s="9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4" customFormat="1">
      <c r="A15" s="9"/>
      <c r="B15" s="10" t="s">
        <v>103</v>
      </c>
      <c r="C15" s="10"/>
      <c r="D15" s="9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>
      <c r="A16" s="19"/>
      <c r="B16" s="20"/>
      <c r="C16" s="20"/>
      <c r="D16" s="19"/>
      <c r="E16" s="19"/>
      <c r="F16" s="11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6">
        <v>3</v>
      </c>
      <c r="B17" s="7" t="s">
        <v>107</v>
      </c>
      <c r="C17" s="7" t="s">
        <v>108</v>
      </c>
      <c r="D17" s="8">
        <v>3000</v>
      </c>
      <c r="E17" s="6" t="s">
        <v>26</v>
      </c>
      <c r="F17" s="6" t="s">
        <v>27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8">
      <c r="A18" s="17"/>
      <c r="B18" s="10" t="s">
        <v>81</v>
      </c>
      <c r="C18" s="10" t="s">
        <v>105</v>
      </c>
      <c r="D18" s="17"/>
      <c r="E18" s="17"/>
      <c r="F18" s="17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>
      <c r="A19" s="17"/>
      <c r="B19" s="10" t="s">
        <v>106</v>
      </c>
      <c r="C19" s="18"/>
      <c r="D19" s="17"/>
      <c r="E19" s="17"/>
      <c r="F19" s="17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>
      <c r="A20" s="17"/>
      <c r="B20" s="18"/>
      <c r="C20" s="18"/>
      <c r="D20" s="17"/>
      <c r="E20" s="17"/>
      <c r="F20" s="17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>
      <c r="A21" s="19"/>
      <c r="B21" s="20"/>
      <c r="C21" s="20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>
      <c r="B22" s="24" t="s">
        <v>23</v>
      </c>
      <c r="C22" s="14"/>
      <c r="D22" s="25">
        <f>SUM(D9:D21)</f>
        <v>5944200</v>
      </c>
    </row>
  </sheetData>
  <mergeCells count="5">
    <mergeCell ref="A1:R1"/>
    <mergeCell ref="A2:R2"/>
    <mergeCell ref="A3:R3"/>
    <mergeCell ref="G7:I7"/>
    <mergeCell ref="J7:R7"/>
  </mergeCells>
  <printOptions horizontalCentered="1"/>
  <pageMargins left="0.196850393700787" right="0.196850393700787" top="0.59055118110236204" bottom="0.39370078740157499" header="0.31496062992126" footer="0.35433070866141703"/>
  <pageSetup paperSize="9" scale="63" firstPageNumber="11" orientation="landscape" useFirstPageNumber="1" horizontalDpi="300" verticalDpi="300" r:id="rId1"/>
  <headerFooter>
    <oddFooter>&amp;C&amp;"TH SarabunPSK,ธรรมดา"&amp;16&amp;P</oddFooter>
  </headerFooter>
  <colBreaks count="1" manualBreakCount="1">
    <brk id="18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แผนงานการศึกษา</vt:lpstr>
      <vt:lpstr>แผนงานการรักษาความสงบภายใน</vt:lpstr>
      <vt:lpstr>แผนงานสร้างความเข้มแข็ง</vt:lpstr>
      <vt:lpstr>แผนงานงบกลาง</vt:lpstr>
      <vt:lpstr>Sheet1</vt:lpstr>
      <vt:lpstr>แผนงานงบกลาง!Print_Area</vt:lpstr>
      <vt:lpstr>แผนงานสร้างความเข้มแข็ง!Print_Area</vt:lpstr>
      <vt:lpstr>แผนงานการรักษาความสงบภายใน!Print_Titles</vt:lpstr>
      <vt:lpstr>แผนงานงบกลาง!Print_Titles</vt:lpstr>
      <vt:lpstr>แผนงานสร้างความเข้มแข็ง!Print_Titles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BANKUM</dc:creator>
  <cp:lastModifiedBy>User</cp:lastModifiedBy>
  <cp:lastPrinted>2018-10-03T03:13:12Z</cp:lastPrinted>
  <dcterms:created xsi:type="dcterms:W3CDTF">2016-10-17T03:44:51Z</dcterms:created>
  <dcterms:modified xsi:type="dcterms:W3CDTF">2018-10-08T08:33:57Z</dcterms:modified>
</cp:coreProperties>
</file>